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Foglio3" sheetId="3" r:id="rId1"/>
  </sheets>
  <calcPr calcId="125725"/>
</workbook>
</file>

<file path=xl/calcChain.xml><?xml version="1.0" encoding="utf-8"?>
<calcChain xmlns="http://schemas.openxmlformats.org/spreadsheetml/2006/main">
  <c r="C16" i="3"/>
  <c r="C18" s="1"/>
  <c r="C24"/>
  <c r="C31"/>
  <c r="C35" l="1"/>
</calcChain>
</file>

<file path=xl/sharedStrings.xml><?xml version="1.0" encoding="utf-8"?>
<sst xmlns="http://schemas.openxmlformats.org/spreadsheetml/2006/main" count="38" uniqueCount="34">
  <si>
    <t>PROSPETTO DIMOSTRATIVO DEL RISULTATO DI AMMINISTRAZIONE ALLA DATA DEL RIACCERTAMENTO STRAORDINARIO DEI RESIDUI</t>
  </si>
  <si>
    <t>RISULTATO DI AMMINISTRAZIONE AL 31 DICEMBRE 2014 DETERMINATO NEL RENDICONTO 2014 (a)</t>
  </si>
  <si>
    <t>RESIDUI ATTIVI CANCELLATI IN QUANTO NON CORRELATI AD OBBLIGAZIONI GIURIDICHE PERFEZIONATE (b)</t>
  </si>
  <si>
    <t>(-)</t>
  </si>
  <si>
    <t>RESIDUI  PASSIVI CANCELLATI IN QUANTO NON CORRELATI AD OBBLIGAZIONI GIURIDICHE PERFEZIONATE ( c) (1)</t>
  </si>
  <si>
    <t>(+)</t>
  </si>
  <si>
    <t>RESIDUI ATTIVI CANCELLATI IN QUANTO REIMPUTATI AGLI ESERCIZI IN CUI SONO ESIGIBILI (d)</t>
  </si>
  <si>
    <t>RESIDUI PASSIVI CANCELLATI IN QUANTO REIMPUTATI AGLI ESERCIZI IN CUI SONO ESIGIBILI (e)</t>
  </si>
  <si>
    <t xml:space="preserve">RESIDUI PASSIVI DEFINITIVAMENTE CANCELLATI  CHE CONCORRONO ALLA DETERMINAZIONE DEL FONDO PLURIENNALE VINCOLATO (f) </t>
  </si>
  <si>
    <r>
      <t xml:space="preserve">FONDO PLURIENNALE VINCOLATO  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 xml:space="preserve">g) = (e) -(d)+(f) </t>
    </r>
    <r>
      <rPr>
        <vertAlign val="superscript"/>
        <sz val="11"/>
        <color indexed="8"/>
        <rFont val="Calibri"/>
        <family val="2"/>
      </rPr>
      <t xml:space="preserve">  (2)</t>
    </r>
  </si>
  <si>
    <t>RISULTATO DI AMMINISTRAZIONE AL 1° GENNAIO 2015 - DOPO IL RIACCERTAMENTO STRAORDINARIO DEI RESIDUI (h) = (a) -(b) +  ( c) - (d)+ (e) + (f) -(g)</t>
  </si>
  <si>
    <t>(=)</t>
  </si>
  <si>
    <r>
      <t>Composizione del risultato di amministrazione  al 1° gennaio 2015 - dopo il riaccertamento straordinario dei residui (h)</t>
    </r>
    <r>
      <rPr>
        <b/>
        <sz val="11"/>
        <rFont val="Calibri"/>
        <family val="2"/>
      </rPr>
      <t xml:space="preserve">: </t>
    </r>
  </si>
  <si>
    <r>
      <t>Parte accantonata</t>
    </r>
    <r>
      <rPr>
        <sz val="11"/>
        <color indexed="8"/>
        <rFont val="Calibri"/>
        <family val="2"/>
      </rPr>
      <t xml:space="preserve"> </t>
    </r>
    <r>
      <rPr>
        <b/>
        <vertAlign val="superscript"/>
        <sz val="11"/>
        <color indexed="8"/>
        <rFont val="Calibri"/>
        <family val="2"/>
      </rPr>
      <t>(3)</t>
    </r>
  </si>
  <si>
    <r>
      <t xml:space="preserve">Fondo crediti di dubbia e difficile esazione al 31/12/2014 </t>
    </r>
    <r>
      <rPr>
        <b/>
        <vertAlign val="superscript"/>
        <sz val="11"/>
        <rFont val="Calibri"/>
        <family val="2"/>
      </rPr>
      <t>(4)</t>
    </r>
  </si>
  <si>
    <t>Fondo svalutazione crediti al 31/12/2014</t>
  </si>
  <si>
    <t>Fondo ……..al 31/12/N-1</t>
  </si>
  <si>
    <t>Totale parte accantonata (i)</t>
  </si>
  <si>
    <t xml:space="preserve">Parte vincolata </t>
  </si>
  <si>
    <t xml:space="preserve">Vincoli derivanti da leggi e dai principi contabili </t>
  </si>
  <si>
    <t xml:space="preserve">Vincoli derivanti da trasferimenti  </t>
  </si>
  <si>
    <t xml:space="preserve">Vincoli derivanti dalla contrazione di mutui  </t>
  </si>
  <si>
    <t xml:space="preserve">Vincoli formalmente attribuiti dall'ente </t>
  </si>
  <si>
    <t xml:space="preserve">Altri vincoli da specificare di </t>
  </si>
  <si>
    <t>Totale parte vincolata (l)</t>
  </si>
  <si>
    <t xml:space="preserve">Totale parte destinata agli investimenti (m) </t>
  </si>
  <si>
    <t>Totale parte disponibile (n) =(h)-(i)- (l)-(m)</t>
  </si>
  <si>
    <t>Se (n) è negativo, tale importo è iscritto tra le spese del bilancio di previsione 2015</t>
  </si>
  <si>
    <t>1) Non comprende i residui passivi definitivamente cancellati  cui corrispondono procedure di affidamento attivate ai sensi dell’articolo 53, comma 2, del citato decreto legislativo n. 163 del 2006,  per i quali è stato iscritto il fondo pluriennale vincolato.</t>
  </si>
  <si>
    <r>
      <t>2) Corrisponde alla somma del fondo pluriennale vincolato di parte corrente e del fondo pluriennale vincolato in conto capilate iscritto in entrata del bilancio di previsione 201</t>
    </r>
    <r>
      <rPr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- 201</t>
    </r>
    <r>
      <rPr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relativo all'esercizio 201</t>
    </r>
    <r>
      <rPr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.</t>
    </r>
  </si>
  <si>
    <t>3) Non comprende il fondo pluriennale vincolato.</t>
  </si>
  <si>
    <t>4) Indicare l'importo del  fondo crediti di dubbia e difficile esazione determinato a seguito del riaccertamento straordinario dei residui ai sensi di quanto previsto dall'articolo  14 del DPCM 28 dicembre 2011 e del principio applicato della contabilità finanziaria.</t>
  </si>
  <si>
    <t>(5) Comprende anche le voci di spesa contenute nei quadri economici relative a spese di investimento, nei casi in cui, nel rispetto del principio applicato della contabilità finanziaria n. 5.4, è consentita la costituzione del fondo pluriennale vincolato in assenza di obbligazioni giuridicamente costituite esigibili negli esercizi successivi</t>
  </si>
  <si>
    <t>Disavanzo tecnico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</si>
</sst>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1"/>
      <color indexed="8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b/>
      <vertAlign val="superscript"/>
      <sz val="11"/>
      <name val="Calibri"/>
      <family val="2"/>
    </font>
    <font>
      <sz val="10"/>
      <color indexed="8"/>
      <name val="Arial"/>
      <family val="2"/>
    </font>
    <font>
      <b/>
      <sz val="14"/>
      <name val="Calibri"/>
      <family val="2"/>
    </font>
    <font>
      <b/>
      <sz val="9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3" fontId="2" fillId="0" borderId="11" xfId="4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2" fontId="2" fillId="0" borderId="13" xfId="0" applyNumberFormat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43" fontId="2" fillId="0" borderId="14" xfId="4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" fillId="0" borderId="10" xfId="0" quotePrefix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43" fontId="7" fillId="0" borderId="16" xfId="4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2" fontId="0" fillId="0" borderId="7" xfId="0" applyNumberForma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43" fontId="2" fillId="0" borderId="18" xfId="4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3" fontId="2" fillId="0" borderId="4" xfId="4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3" fontId="8" fillId="0" borderId="11" xfId="0" applyNumberFormat="1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2" fontId="0" fillId="0" borderId="19" xfId="0" applyNumberForma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0" xfId="0" quotePrefix="1" applyFill="1" applyBorder="1" applyAlignment="1">
      <alignment horizontal="left" vertical="center" wrapText="1"/>
    </xf>
    <xf numFmtId="43" fontId="0" fillId="0" borderId="19" xfId="4" applyFont="1" applyFill="1" applyBorder="1" applyAlignment="1">
      <alignment horizontal="left" vertical="center" wrapText="1"/>
    </xf>
    <xf numFmtId="43" fontId="0" fillId="0" borderId="8" xfId="4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43" fontId="0" fillId="0" borderId="19" xfId="4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2" fontId="2" fillId="0" borderId="21" xfId="0" applyNumberFormat="1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left" vertical="center" wrapText="1"/>
    </xf>
    <xf numFmtId="43" fontId="7" fillId="0" borderId="8" xfId="4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</cellXfs>
  <cellStyles count="5">
    <cellStyle name="Migliaia" xfId="4" builtinId="3"/>
    <cellStyle name="Migliaia 2" xfId="3"/>
    <cellStyle name="Normale" xfId="0" builtinId="0"/>
    <cellStyle name="Normale 3" xfId="2"/>
    <cellStyle name="Normale_All X - risultato d'amministrazione e fondo pluriennale nel 2014 (2)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topLeftCell="A7" workbookViewId="0">
      <selection activeCell="E9" sqref="E9"/>
    </sheetView>
  </sheetViews>
  <sheetFormatPr defaultRowHeight="15"/>
  <cols>
    <col min="1" max="1" width="62.140625" style="1" customWidth="1"/>
    <col min="2" max="2" width="12.28515625" style="1" customWidth="1"/>
    <col min="3" max="3" width="11" style="1" bestFit="1" customWidth="1"/>
    <col min="4" max="4" width="16.85546875" style="1" bestFit="1" customWidth="1"/>
    <col min="5" max="6" width="37.140625" style="1" customWidth="1"/>
    <col min="7" max="16384" width="9.140625" style="1"/>
  </cols>
  <sheetData>
    <row r="1" spans="1:4" ht="42" customHeight="1" thickBot="1">
      <c r="A1" s="44" t="s">
        <v>0</v>
      </c>
      <c r="B1" s="44"/>
      <c r="C1" s="44"/>
    </row>
    <row r="2" spans="1:4" ht="31.5" thickTop="1" thickBot="1">
      <c r="A2" s="2" t="s">
        <v>1</v>
      </c>
      <c r="B2" s="3"/>
      <c r="C2" s="4">
        <v>52967.56</v>
      </c>
    </row>
    <row r="3" spans="1:4" ht="15.75" thickTop="1">
      <c r="A3" s="5"/>
      <c r="B3" s="6"/>
      <c r="C3" s="7"/>
    </row>
    <row r="4" spans="1:4" ht="30">
      <c r="A4" s="8" t="s">
        <v>2</v>
      </c>
      <c r="B4" s="9" t="s">
        <v>3</v>
      </c>
      <c r="C4" s="10">
        <v>0</v>
      </c>
    </row>
    <row r="5" spans="1:4">
      <c r="A5" s="5"/>
      <c r="B5" s="11"/>
      <c r="C5" s="10"/>
    </row>
    <row r="6" spans="1:4" ht="30">
      <c r="A6" s="8" t="s">
        <v>4</v>
      </c>
      <c r="B6" s="12" t="s">
        <v>5</v>
      </c>
      <c r="C6" s="10">
        <v>0</v>
      </c>
    </row>
    <row r="7" spans="1:4">
      <c r="A7" s="5"/>
      <c r="B7" s="11"/>
      <c r="C7" s="10"/>
    </row>
    <row r="8" spans="1:4" ht="30">
      <c r="A8" s="8" t="s">
        <v>6</v>
      </c>
      <c r="B8" s="9" t="s">
        <v>3</v>
      </c>
      <c r="C8" s="10">
        <v>559881.6</v>
      </c>
    </row>
    <row r="9" spans="1:4">
      <c r="A9" s="5"/>
      <c r="B9" s="11"/>
      <c r="C9" s="10"/>
    </row>
    <row r="10" spans="1:4" ht="30">
      <c r="A10" s="8" t="s">
        <v>7</v>
      </c>
      <c r="B10" s="12" t="s">
        <v>5</v>
      </c>
      <c r="C10" s="10">
        <v>553331.48</v>
      </c>
    </row>
    <row r="11" spans="1:4">
      <c r="A11" s="8"/>
      <c r="B11" s="12"/>
      <c r="C11" s="10"/>
    </row>
    <row r="12" spans="1:4" ht="45">
      <c r="A12" s="8" t="s">
        <v>8</v>
      </c>
      <c r="B12" s="13" t="s">
        <v>5</v>
      </c>
      <c r="C12" s="10">
        <v>0</v>
      </c>
    </row>
    <row r="13" spans="1:4">
      <c r="A13" s="8"/>
      <c r="B13" s="13"/>
      <c r="C13" s="10"/>
    </row>
    <row r="14" spans="1:4" ht="17.25">
      <c r="A14" s="14" t="s">
        <v>9</v>
      </c>
      <c r="B14" s="15" t="s">
        <v>3</v>
      </c>
      <c r="C14" s="16">
        <v>92486.09</v>
      </c>
    </row>
    <row r="15" spans="1:4">
      <c r="A15" s="17"/>
      <c r="B15" s="18"/>
      <c r="C15" s="19"/>
    </row>
    <row r="16" spans="1:4" ht="45.75" thickBot="1">
      <c r="A16" s="20" t="s">
        <v>10</v>
      </c>
      <c r="B16" s="21" t="s">
        <v>11</v>
      </c>
      <c r="C16" s="22">
        <f>(C2)-(C4)+(C6)-(C8)+(C10)+(C12)-C14</f>
        <v>-46068.649999999994</v>
      </c>
      <c r="D16" s="1" t="s">
        <v>33</v>
      </c>
    </row>
    <row r="17" spans="1:3" ht="16.5" thickTop="1" thickBot="1">
      <c r="A17" s="23"/>
      <c r="B17" s="24"/>
      <c r="C17" s="25"/>
    </row>
    <row r="18" spans="1:3" ht="31.5" thickTop="1" thickBot="1">
      <c r="A18" s="26" t="s">
        <v>12</v>
      </c>
      <c r="B18" s="27"/>
      <c r="C18" s="28">
        <f>C16</f>
        <v>-46068.649999999994</v>
      </c>
    </row>
    <row r="19" spans="1:3" ht="15.75" thickTop="1">
      <c r="A19" s="29"/>
      <c r="B19" s="30"/>
      <c r="C19" s="31"/>
    </row>
    <row r="20" spans="1:3" ht="17.25">
      <c r="A20" s="32" t="s">
        <v>13</v>
      </c>
      <c r="B20" s="33"/>
      <c r="C20" s="31"/>
    </row>
    <row r="21" spans="1:3" ht="17.25">
      <c r="A21" s="29" t="s">
        <v>14</v>
      </c>
      <c r="B21" s="33"/>
      <c r="C21" s="34"/>
    </row>
    <row r="22" spans="1:3">
      <c r="A22" s="29" t="s">
        <v>15</v>
      </c>
      <c r="B22" s="33"/>
      <c r="C22" s="34"/>
    </row>
    <row r="23" spans="1:3">
      <c r="A23" s="29" t="s">
        <v>16</v>
      </c>
      <c r="B23" s="33"/>
      <c r="C23" s="31"/>
    </row>
    <row r="24" spans="1:3">
      <c r="A24" s="48" t="s">
        <v>17</v>
      </c>
      <c r="B24" s="49"/>
      <c r="C24" s="35">
        <f>C21+C22</f>
        <v>0</v>
      </c>
    </row>
    <row r="25" spans="1:3" ht="15" customHeight="1">
      <c r="A25" s="5" t="s">
        <v>18</v>
      </c>
      <c r="B25" s="36"/>
      <c r="C25" s="37"/>
    </row>
    <row r="26" spans="1:3">
      <c r="A26" s="17" t="s">
        <v>19</v>
      </c>
      <c r="B26" s="36"/>
      <c r="C26" s="38"/>
    </row>
    <row r="27" spans="1:3">
      <c r="A27" s="17" t="s">
        <v>20</v>
      </c>
      <c r="B27" s="36"/>
      <c r="C27" s="37"/>
    </row>
    <row r="28" spans="1:3">
      <c r="A28" s="17" t="s">
        <v>21</v>
      </c>
      <c r="B28" s="36"/>
      <c r="C28" s="37"/>
    </row>
    <row r="29" spans="1:3">
      <c r="A29" s="17" t="s">
        <v>22</v>
      </c>
      <c r="B29" s="36"/>
      <c r="C29" s="38"/>
    </row>
    <row r="30" spans="1:3">
      <c r="A30" s="17" t="s">
        <v>23</v>
      </c>
      <c r="B30" s="36"/>
      <c r="C30" s="37"/>
    </row>
    <row r="31" spans="1:3">
      <c r="A31" s="48" t="s">
        <v>24</v>
      </c>
      <c r="B31" s="49"/>
      <c r="C31" s="35">
        <f>C26+C29</f>
        <v>0</v>
      </c>
    </row>
    <row r="32" spans="1:3">
      <c r="A32" s="17"/>
      <c r="B32" s="39"/>
      <c r="C32" s="40"/>
    </row>
    <row r="33" spans="1:3" ht="49.5" customHeight="1">
      <c r="A33" s="52" t="s">
        <v>25</v>
      </c>
      <c r="B33" s="53"/>
      <c r="C33" s="41"/>
    </row>
    <row r="34" spans="1:3">
      <c r="A34" s="17"/>
      <c r="B34" s="39"/>
      <c r="C34" s="41"/>
    </row>
    <row r="35" spans="1:3">
      <c r="A35" s="48" t="s">
        <v>26</v>
      </c>
      <c r="B35" s="49"/>
      <c r="C35" s="42">
        <f>C18-C24-C31-C33</f>
        <v>-46068.649999999994</v>
      </c>
    </row>
    <row r="36" spans="1:3" ht="15.75" thickBot="1">
      <c r="A36" s="50" t="s">
        <v>27</v>
      </c>
      <c r="B36" s="51"/>
      <c r="C36" s="43"/>
    </row>
    <row r="37" spans="1:3" ht="15.75" thickTop="1"/>
    <row r="38" spans="1:3" ht="43.5" customHeight="1">
      <c r="A38" s="45" t="s">
        <v>28</v>
      </c>
      <c r="B38" s="45"/>
      <c r="C38" s="45"/>
    </row>
    <row r="39" spans="1:3" ht="50.25" customHeight="1">
      <c r="A39" s="46" t="s">
        <v>29</v>
      </c>
      <c r="B39" s="46"/>
      <c r="C39" s="46"/>
    </row>
    <row r="40" spans="1:3">
      <c r="A40" s="45" t="s">
        <v>30</v>
      </c>
      <c r="B40" s="45"/>
      <c r="C40" s="45"/>
    </row>
    <row r="41" spans="1:3" ht="37.5" customHeight="1">
      <c r="A41" s="45" t="s">
        <v>31</v>
      </c>
      <c r="B41" s="45"/>
      <c r="C41" s="45"/>
    </row>
    <row r="42" spans="1:3" ht="53.25" customHeight="1">
      <c r="A42" s="47" t="s">
        <v>32</v>
      </c>
      <c r="B42" s="47"/>
      <c r="C42" s="47"/>
    </row>
  </sheetData>
  <mergeCells count="11">
    <mergeCell ref="A42:C42"/>
    <mergeCell ref="A24:B24"/>
    <mergeCell ref="A31:B31"/>
    <mergeCell ref="A35:B35"/>
    <mergeCell ref="A36:B36"/>
    <mergeCell ref="A33:B33"/>
    <mergeCell ref="A1:C1"/>
    <mergeCell ref="A38:C38"/>
    <mergeCell ref="A39:C39"/>
    <mergeCell ref="A40:C40"/>
    <mergeCell ref="A41:C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2015-04-12T20:33:01Z</dcterms:modified>
</cp:coreProperties>
</file>